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ng-CV\Desktop\BC-NQ\"/>
    </mc:Choice>
  </mc:AlternateContent>
  <bookViews>
    <workbookView xWindow="-120" yWindow="-120" windowWidth="20730" windowHeight="11160" tabRatio="871"/>
  </bookViews>
  <sheets>
    <sheet name="Sheet1" sheetId="14" r:id="rId1"/>
  </sheets>
  <definedNames>
    <definedName name="_xlnm.Print_Area" localSheetId="0">Sheet1!$A$1:$K$70</definedName>
    <definedName name="_xlnm.Print_Titles" localSheetId="0">Sheet1!$4:$5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14" l="1"/>
  <c r="J58" i="14"/>
  <c r="J64" i="14"/>
  <c r="J65" i="14"/>
  <c r="J69" i="14"/>
  <c r="J70" i="14"/>
  <c r="I70" i="14"/>
  <c r="I39" i="14"/>
  <c r="I43" i="14"/>
  <c r="I58" i="14"/>
  <c r="I64" i="14"/>
  <c r="I65" i="14"/>
  <c r="I67" i="14"/>
  <c r="I69" i="14"/>
  <c r="G17" i="14" l="1"/>
  <c r="G21" i="14"/>
  <c r="G25" i="14"/>
  <c r="G27" i="14"/>
  <c r="G8" i="14" s="1"/>
  <c r="J8" i="14" s="1"/>
  <c r="G28" i="14"/>
  <c r="G31" i="14"/>
  <c r="G39" i="14"/>
  <c r="J39" i="14" s="1"/>
  <c r="G48" i="14"/>
  <c r="G50" i="14"/>
  <c r="G52" i="14"/>
  <c r="G53" i="14"/>
  <c r="G54" i="14"/>
  <c r="G55" i="14"/>
  <c r="G59" i="14"/>
  <c r="J59" i="14" s="1"/>
  <c r="G67" i="14"/>
  <c r="J67" i="14" s="1"/>
  <c r="G11" i="14" l="1"/>
  <c r="G9" i="14" s="1"/>
  <c r="J9" i="14" s="1"/>
  <c r="G12" i="14"/>
  <c r="G13" i="14" l="1"/>
  <c r="F32" i="14" l="1"/>
  <c r="E31" i="14" l="1"/>
  <c r="E35" i="14"/>
  <c r="E28" i="14"/>
  <c r="F28" i="14"/>
  <c r="E27" i="14"/>
  <c r="E8" i="14" s="1"/>
  <c r="F27" i="14"/>
  <c r="D27" i="14"/>
  <c r="D8" i="14" s="1"/>
  <c r="D36" i="14"/>
  <c r="D32" i="14"/>
  <c r="D28" i="14" l="1"/>
  <c r="F8" i="14"/>
  <c r="I8" i="14" s="1"/>
  <c r="E67" i="14"/>
  <c r="F59" i="14"/>
  <c r="I59" i="14" s="1"/>
  <c r="E59" i="14"/>
  <c r="D59" i="14"/>
  <c r="F56" i="14"/>
  <c r="E56" i="14"/>
  <c r="E51" i="14" s="1"/>
  <c r="D56" i="14"/>
  <c r="D51" i="14"/>
  <c r="F25" i="14"/>
  <c r="F12" i="14" s="1"/>
  <c r="E25" i="14"/>
  <c r="D25" i="14"/>
  <c r="F21" i="14"/>
  <c r="E21" i="14"/>
  <c r="D21" i="14"/>
  <c r="E17" i="14"/>
  <c r="D17" i="14"/>
  <c r="G56" i="14" l="1"/>
  <c r="G51" i="14" s="1"/>
  <c r="E12" i="14"/>
  <c r="F11" i="14"/>
  <c r="F9" i="14" s="1"/>
  <c r="I9" i="14" s="1"/>
  <c r="E11" i="14"/>
  <c r="E9" i="14" s="1"/>
  <c r="F51" i="14"/>
  <c r="D12" i="14"/>
  <c r="D11" i="14"/>
  <c r="E13" i="14" l="1"/>
  <c r="D9" i="14"/>
  <c r="D13" i="14" s="1"/>
  <c r="F13" i="14"/>
  <c r="K44" i="14"/>
</calcChain>
</file>

<file path=xl/sharedStrings.xml><?xml version="1.0" encoding="utf-8"?>
<sst xmlns="http://schemas.openxmlformats.org/spreadsheetml/2006/main" count="170" uniqueCount="95">
  <si>
    <t>Năng suất</t>
  </si>
  <si>
    <t>Sản lượng</t>
  </si>
  <si>
    <t>Ha</t>
  </si>
  <si>
    <t>Tạ/ha</t>
  </si>
  <si>
    <t>Tấn</t>
  </si>
  <si>
    <t>TT</t>
  </si>
  <si>
    <t>Chỉ tiêu</t>
  </si>
  <si>
    <t>-</t>
  </si>
  <si>
    <t>a</t>
  </si>
  <si>
    <t>b</t>
  </si>
  <si>
    <t>Kế hoạch</t>
  </si>
  <si>
    <t>Sản lượng cà phê nhân</t>
  </si>
  <si>
    <t xml:space="preserve">Sản lượng </t>
  </si>
  <si>
    <t>Lâm nghiệp</t>
  </si>
  <si>
    <t>%</t>
  </si>
  <si>
    <t>+</t>
  </si>
  <si>
    <t>Năm 2024</t>
  </si>
  <si>
    <t>Kế hoạch năm 2025</t>
  </si>
  <si>
    <t>ĐVT</t>
  </si>
  <si>
    <t>Thực hiện năm
2023</t>
  </si>
  <si>
    <t>So sánh (%)</t>
  </si>
  <si>
    <t>Nguyên nhân
 tăng/giảm KH 2025 so với ước thực hiện 2024</t>
  </si>
  <si>
    <t>A</t>
  </si>
  <si>
    <t>Nông nghiệp</t>
  </si>
  <si>
    <t>I</t>
  </si>
  <si>
    <t>Sản xuất cây lương thực</t>
  </si>
  <si>
    <t>Tổng DT cây lương thực có hạt</t>
  </si>
  <si>
    <t>Tổng SLLT có hạt</t>
  </si>
  <si>
    <t>Trong đó:</t>
  </si>
  <si>
    <t xml:space="preserve"> Sản lượng thóc</t>
  </si>
  <si>
    <t>Sản lượng thóc ruộng</t>
  </si>
  <si>
    <t>Cơ cấu thóc ruộng trong TSLLT</t>
  </si>
  <si>
    <t>Lúa Đông xuân</t>
  </si>
  <si>
    <t>năm 2025 dự báo là năm nắng nóng một số diện tích có khả năng bị thiếu nước nên KH xây dựng giảm so với thực hiện năm 2024</t>
  </si>
  <si>
    <t>Diện tích</t>
  </si>
  <si>
    <t>Lúa Nương</t>
  </si>
  <si>
    <t>Lúa Mùa</t>
  </si>
  <si>
    <t>Cây ngô</t>
  </si>
  <si>
    <t>II</t>
  </si>
  <si>
    <t>Cây công nghiệp dài ngày</t>
  </si>
  <si>
    <t>Cây cà phê</t>
  </si>
  <si>
    <t>Tổng Diện tích</t>
  </si>
  <si>
    <t>Trong đó: DT trồng mới</t>
  </si>
  <si>
    <t>Cây cao su</t>
  </si>
  <si>
    <t xml:space="preserve">- </t>
  </si>
  <si>
    <t>III</t>
  </si>
  <si>
    <t xml:space="preserve"> Chăn nuôi</t>
  </si>
  <si>
    <t>1</t>
  </si>
  <si>
    <t xml:space="preserve">  Đàn trâu </t>
  </si>
  <si>
    <t>con</t>
  </si>
  <si>
    <t>2</t>
  </si>
  <si>
    <t xml:space="preserve">  Đàn bò  </t>
  </si>
  <si>
    <t>3</t>
  </si>
  <si>
    <t xml:space="preserve">  Đàn dê </t>
  </si>
  <si>
    <t>4</t>
  </si>
  <si>
    <t xml:space="preserve">  Đàn lợn</t>
  </si>
  <si>
    <t>5</t>
  </si>
  <si>
    <t xml:space="preserve"> Đàn gia cầm </t>
  </si>
  <si>
    <t>6</t>
  </si>
  <si>
    <t>Thịt hơi các loại. Trong đó:</t>
  </si>
  <si>
    <t xml:space="preserve"> Thịt trâu</t>
  </si>
  <si>
    <t>Thịt bò</t>
  </si>
  <si>
    <t>Thịt dê</t>
  </si>
  <si>
    <t>Thịt lợn</t>
  </si>
  <si>
    <t>Thịt gia cầm</t>
  </si>
  <si>
    <t>IV</t>
  </si>
  <si>
    <t xml:space="preserve"> Thuỷ sản</t>
  </si>
  <si>
    <t xml:space="preserve"> Diện tích nuôi trồng</t>
  </si>
  <si>
    <t xml:space="preserve">Tổng sản lượng </t>
  </si>
  <si>
    <t>Sản lượng nuôi trồng</t>
  </si>
  <si>
    <t>Sản lượng khai thác</t>
  </si>
  <si>
    <t>B</t>
  </si>
  <si>
    <t>Trồng rừng tập trung</t>
  </si>
  <si>
    <t>Trồng rừng phòng hộ</t>
  </si>
  <si>
    <t>Trồng rừng thay thế</t>
  </si>
  <si>
    <t>Trồng rừng sản xuất</t>
  </si>
  <si>
    <t xml:space="preserve">Khoán bảo vệ rừng </t>
  </si>
  <si>
    <t>Khoanh nuôi tái sinh rừng</t>
  </si>
  <si>
    <t>Tỷ lệ che phủ rừng</t>
  </si>
  <si>
    <t>Ngô vụ xuân hè</t>
  </si>
  <si>
    <t>Ngô vụ thu (ước)</t>
  </si>
  <si>
    <t xml:space="preserve">Năng suất </t>
  </si>
  <si>
    <t xml:space="preserve"> diện tích cây lúa nương: người dân bỏ nương không làm, một số diện tích chuyển trồng mắc ca</t>
  </si>
  <si>
    <t xml:space="preserve">Ứơc TH 2024/ NQ 07-NQ/HU </t>
  </si>
  <si>
    <t>Tổng Diện tích (lũy kế)</t>
  </si>
  <si>
    <t>Trồng cây mắc ca (lũy kế)</t>
  </si>
  <si>
    <t>KH dự kiến trồng mới 2025 là 2.800 ha</t>
  </si>
  <si>
    <t>Sau khi tiến hành rà soát diện tích cà phê lũy kế đến năm 2023 đạt 614,2 ha</t>
  </si>
  <si>
    <t>(Kèm theo Báo cáo số:           /BC-UBND ngày            tháng 8 năm 2024 của UBND huyện Tuần Giáo)</t>
  </si>
  <si>
    <t xml:space="preserve">Biểu so sánh kết quả thực hiện chỉ tiêu sản xuất nông nghiệp ước hết năm 2024 với Nghị Quyết 07-NQ/HU, ngày 10/12/2021 </t>
  </si>
  <si>
    <t>Nghị quyết 07-NQ/HU</t>
  </si>
  <si>
    <t>KH 2025/ NQ 07-NQ/HU</t>
  </si>
  <si>
    <t>Thực
hiện 9 tháng đầu năm</t>
  </si>
  <si>
    <t>Năng suất (Ước)</t>
  </si>
  <si>
    <t>Sản lượng (Ước)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</si>
</sst>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₫_-;\-* #,##0.00\ _₫_-;_-* &quot;-&quot;??\ _₫_-;_-@_-"/>
    <numFmt numFmtId="164" formatCode="_(* #,##0.00_);_(* \(#,##0.00\);_(* &quot;-&quot;??_);_(@_)"/>
    <numFmt numFmtId="165" formatCode="_-* #,##0.0\ _₫_-;\-* #,##0.0\ _₫_-;_-* &quot;-&quot;??\ _₫_-;_-@_-"/>
    <numFmt numFmtId="166" formatCode="_(* #,##0.0_);_(* \(#,##0.0\);_(* &quot;-&quot;??_);_(@_)"/>
    <numFmt numFmtId="167" formatCode="_-* #,##0.0\ _₫_-;\-* #,##0.0\ _₫_-;_-* &quot;-&quot;?\ _₫_-;_-@_-"/>
    <numFmt numFmtId="168" formatCode="_(* #,##0_);_(* \(#,##0\);_(* &quot;-&quot;??_);_(@_)"/>
    <numFmt numFmtId="169" formatCode="0.0"/>
    <numFmt numFmtId="170" formatCode="_-* #,##0.00\ _₫_-;\-* #,##0.00\ _₫_-;_-* &quot;-&quot;?\ _₫_-;_-@_-"/>
  </numFmts>
  <fonts count="17"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0"/>
      <name val="Arial"/>
      <family val="2"/>
    </font>
    <font>
      <sz val="14"/>
      <name val=".VnTime"/>
      <family val="2"/>
    </font>
    <font>
      <sz val="10"/>
      <name val="Times New Roman"/>
      <family val="1"/>
    </font>
    <font>
      <sz val="12"/>
      <color theme="1"/>
      <name val="Times New Roman"/>
      <family val="2"/>
      <charset val="163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2"/>
      <charset val="163"/>
    </font>
    <font>
      <i/>
      <sz val="10"/>
      <color theme="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5" fillId="0" borderId="0"/>
    <xf numFmtId="0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164" fontId="8" fillId="2" borderId="1" xfId="12" applyNumberFormat="1" applyFont="1" applyFill="1" applyBorder="1" applyAlignment="1">
      <alignment horizontal="center" vertical="center" wrapText="1"/>
    </xf>
    <xf numFmtId="49" fontId="8" fillId="2" borderId="1" xfId="4" applyNumberFormat="1" applyFont="1" applyFill="1" applyBorder="1" applyAlignment="1">
      <alignment horizontal="center" vertical="center"/>
    </xf>
    <xf numFmtId="165" fontId="8" fillId="2" borderId="1" xfId="4" applyNumberFormat="1" applyFont="1" applyFill="1" applyBorder="1" applyAlignment="1">
      <alignment vertical="center"/>
    </xf>
    <xf numFmtId="49" fontId="6" fillId="2" borderId="1" xfId="4" applyNumberFormat="1" applyFont="1" applyFill="1" applyBorder="1" applyAlignment="1">
      <alignment horizontal="center" vertical="center"/>
    </xf>
    <xf numFmtId="165" fontId="6" fillId="2" borderId="1" xfId="4" applyNumberFormat="1" applyFont="1" applyFill="1" applyBorder="1" applyAlignment="1">
      <alignment vertical="center" wrapText="1"/>
    </xf>
    <xf numFmtId="166" fontId="8" fillId="2" borderId="1" xfId="4" applyNumberFormat="1" applyFont="1" applyFill="1" applyBorder="1" applyAlignment="1">
      <alignment vertical="center"/>
    </xf>
    <xf numFmtId="49" fontId="6" fillId="2" borderId="1" xfId="4" quotePrefix="1" applyNumberFormat="1" applyFont="1" applyFill="1" applyBorder="1" applyAlignment="1">
      <alignment horizontal="center" vertical="center"/>
    </xf>
    <xf numFmtId="165" fontId="6" fillId="2" borderId="1" xfId="4" applyNumberFormat="1" applyFont="1" applyFill="1" applyBorder="1" applyAlignment="1">
      <alignment vertical="center"/>
    </xf>
    <xf numFmtId="164" fontId="6" fillId="2" borderId="1" xfId="12" applyNumberFormat="1" applyFont="1" applyFill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center" vertical="center"/>
    </xf>
    <xf numFmtId="164" fontId="6" fillId="2" borderId="1" xfId="12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7" fontId="4" fillId="2" borderId="0" xfId="0" applyNumberFormat="1" applyFont="1" applyFill="1"/>
    <xf numFmtId="164" fontId="9" fillId="2" borderId="1" xfId="12" applyNumberFormat="1" applyFont="1" applyFill="1" applyBorder="1" applyAlignment="1">
      <alignment horizontal="center" vertical="center" wrapText="1"/>
    </xf>
    <xf numFmtId="166" fontId="6" fillId="2" borderId="1" xfId="4" applyNumberFormat="1" applyFont="1" applyFill="1" applyBorder="1" applyAlignment="1"/>
    <xf numFmtId="49" fontId="10" fillId="2" borderId="1" xfId="4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vertical="center"/>
    </xf>
    <xf numFmtId="165" fontId="6" fillId="2" borderId="1" xfId="4" quotePrefix="1" applyNumberFormat="1" applyFont="1" applyFill="1" applyBorder="1" applyAlignment="1">
      <alignment vertical="center"/>
    </xf>
    <xf numFmtId="168" fontId="6" fillId="2" borderId="1" xfId="4" applyNumberFormat="1" applyFont="1" applyFill="1" applyBorder="1" applyAlignment="1"/>
    <xf numFmtId="0" fontId="6" fillId="2" borderId="1" xfId="13" applyFont="1" applyFill="1" applyBorder="1" applyAlignment="1">
      <alignment horizontal="center"/>
    </xf>
    <xf numFmtId="0" fontId="6" fillId="2" borderId="1" xfId="13" applyFont="1" applyFill="1" applyBorder="1"/>
    <xf numFmtId="164" fontId="6" fillId="2" borderId="8" xfId="12" applyNumberFormat="1" applyFont="1" applyFill="1" applyBorder="1" applyAlignment="1">
      <alignment horizontal="center" vertical="center" wrapText="1"/>
    </xf>
    <xf numFmtId="164" fontId="6" fillId="2" borderId="9" xfId="12" applyNumberFormat="1" applyFont="1" applyFill="1" applyBorder="1" applyAlignment="1">
      <alignment horizontal="center" vertical="center" wrapText="1"/>
    </xf>
    <xf numFmtId="164" fontId="6" fillId="2" borderId="1" xfId="4" applyNumberFormat="1" applyFont="1" applyFill="1" applyBorder="1" applyAlignment="1"/>
    <xf numFmtId="165" fontId="8" fillId="2" borderId="1" xfId="4" applyNumberFormat="1" applyFont="1" applyFill="1" applyBorder="1" applyAlignment="1">
      <alignment horizontal="left" vertical="center"/>
    </xf>
    <xf numFmtId="0" fontId="12" fillId="2" borderId="0" xfId="0" applyFont="1" applyFill="1"/>
    <xf numFmtId="0" fontId="13" fillId="0" borderId="0" xfId="14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167" fontId="12" fillId="2" borderId="0" xfId="0" applyNumberFormat="1" applyFont="1" applyFill="1"/>
    <xf numFmtId="166" fontId="6" fillId="2" borderId="1" xfId="12" applyNumberFormat="1" applyFont="1" applyFill="1" applyBorder="1" applyAlignment="1">
      <alignment horizontal="center" vertical="center"/>
    </xf>
    <xf numFmtId="166" fontId="6" fillId="2" borderId="1" xfId="4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6" fillId="2" borderId="1" xfId="4" applyNumberFormat="1" applyFont="1" applyFill="1" applyBorder="1" applyAlignment="1">
      <alignment horizontal="right" vertical="center" wrapText="1"/>
    </xf>
    <xf numFmtId="164" fontId="12" fillId="2" borderId="0" xfId="0" applyNumberFormat="1" applyFont="1" applyFill="1"/>
    <xf numFmtId="4" fontId="6" fillId="0" borderId="1" xfId="4" applyNumberFormat="1" applyFont="1" applyFill="1" applyBorder="1" applyAlignment="1">
      <alignment horizontal="right" vertical="center" wrapText="1"/>
    </xf>
    <xf numFmtId="0" fontId="6" fillId="2" borderId="1" xfId="6" applyFont="1" applyFill="1" applyBorder="1" applyAlignment="1">
      <alignment horizontal="center" vertical="center"/>
    </xf>
    <xf numFmtId="43" fontId="6" fillId="2" borderId="1" xfId="4" applyNumberFormat="1" applyFont="1" applyFill="1" applyBorder="1"/>
    <xf numFmtId="164" fontId="4" fillId="2" borderId="0" xfId="12" applyNumberFormat="1" applyFont="1" applyFill="1" applyAlignment="1">
      <alignment horizontal="center" vertical="center"/>
    </xf>
    <xf numFmtId="170" fontId="4" fillId="2" borderId="0" xfId="0" applyNumberFormat="1" applyFont="1" applyFill="1"/>
    <xf numFmtId="3" fontId="12" fillId="2" borderId="0" xfId="0" applyNumberFormat="1" applyFont="1" applyFill="1"/>
    <xf numFmtId="164" fontId="6" fillId="0" borderId="1" xfId="12" applyNumberFormat="1" applyFont="1" applyFill="1" applyBorder="1" applyAlignment="1">
      <alignment horizontal="center" vertical="center"/>
    </xf>
    <xf numFmtId="164" fontId="8" fillId="2" borderId="1" xfId="12" applyNumberFormat="1" applyFont="1" applyFill="1" applyBorder="1" applyAlignment="1">
      <alignment horizontal="center" vertical="center"/>
    </xf>
    <xf numFmtId="164" fontId="8" fillId="2" borderId="1" xfId="12" applyNumberFormat="1" applyFont="1" applyFill="1" applyBorder="1" applyAlignment="1">
      <alignment horizontal="right" vertical="center"/>
    </xf>
    <xf numFmtId="166" fontId="6" fillId="2" borderId="1" xfId="12" applyNumberFormat="1" applyFont="1" applyFill="1" applyBorder="1" applyAlignment="1">
      <alignment horizontal="right" vertical="center"/>
    </xf>
    <xf numFmtId="164" fontId="6" fillId="2" borderId="1" xfId="12" applyNumberFormat="1" applyFont="1" applyFill="1" applyBorder="1" applyAlignment="1">
      <alignment horizontal="right" vertical="center"/>
    </xf>
    <xf numFmtId="164" fontId="9" fillId="2" borderId="1" xfId="12" applyNumberFormat="1" applyFont="1" applyFill="1" applyBorder="1" applyAlignment="1">
      <alignment horizontal="right" vertical="center" wrapText="1"/>
    </xf>
    <xf numFmtId="164" fontId="6" fillId="2" borderId="1" xfId="12" applyNumberFormat="1" applyFont="1" applyFill="1" applyBorder="1" applyAlignment="1">
      <alignment horizontal="right" vertical="center" wrapText="1"/>
    </xf>
    <xf numFmtId="3" fontId="6" fillId="2" borderId="1" xfId="5" applyNumberFormat="1" applyFont="1" applyFill="1" applyBorder="1" applyAlignment="1">
      <alignment horizontal="right"/>
    </xf>
    <xf numFmtId="168" fontId="6" fillId="2" borderId="1" xfId="12" applyNumberFormat="1" applyFont="1" applyFill="1" applyBorder="1" applyAlignment="1">
      <alignment horizontal="right" vertical="center"/>
    </xf>
    <xf numFmtId="168" fontId="6" fillId="2" borderId="3" xfId="12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vertical="top" wrapText="1"/>
    </xf>
    <xf numFmtId="169" fontId="6" fillId="2" borderId="1" xfId="0" applyNumberFormat="1" applyFont="1" applyFill="1" applyBorder="1" applyAlignment="1">
      <alignment horizontal="right" vertical="top" wrapText="1"/>
    </xf>
    <xf numFmtId="169" fontId="6" fillId="2" borderId="7" xfId="0" applyNumberFormat="1" applyFont="1" applyFill="1" applyBorder="1" applyAlignment="1">
      <alignment horizontal="right" vertical="top" wrapText="1"/>
    </xf>
    <xf numFmtId="164" fontId="6" fillId="2" borderId="8" xfId="12" applyNumberFormat="1" applyFont="1" applyFill="1" applyBorder="1" applyAlignment="1">
      <alignment horizontal="right" vertical="center" wrapText="1"/>
    </xf>
    <xf numFmtId="164" fontId="6" fillId="2" borderId="9" xfId="12" applyNumberFormat="1" applyFont="1" applyFill="1" applyBorder="1" applyAlignment="1">
      <alignment horizontal="right" vertical="center" wrapText="1"/>
    </xf>
    <xf numFmtId="164" fontId="4" fillId="2" borderId="0" xfId="12" applyNumberFormat="1" applyFont="1" applyFill="1" applyAlignment="1">
      <alignment horizontal="right" vertical="center"/>
    </xf>
    <xf numFmtId="168" fontId="6" fillId="2" borderId="2" xfId="12" applyNumberFormat="1" applyFont="1" applyFill="1" applyBorder="1" applyAlignment="1">
      <alignment horizontal="right"/>
    </xf>
    <xf numFmtId="169" fontId="6" fillId="2" borderId="2" xfId="0" applyNumberFormat="1" applyFont="1" applyFill="1" applyBorder="1" applyAlignment="1">
      <alignment horizontal="right" vertical="top" wrapText="1"/>
    </xf>
    <xf numFmtId="164" fontId="6" fillId="2" borderId="12" xfId="12" applyNumberFormat="1" applyFont="1" applyFill="1" applyBorder="1" applyAlignment="1">
      <alignment horizontal="right" vertical="center" wrapText="1"/>
    </xf>
    <xf numFmtId="164" fontId="6" fillId="2" borderId="13" xfId="12" applyNumberFormat="1" applyFont="1" applyFill="1" applyBorder="1" applyAlignment="1">
      <alignment horizontal="right" vertical="center" wrapText="1"/>
    </xf>
    <xf numFmtId="164" fontId="16" fillId="2" borderId="1" xfId="12" applyNumberFormat="1" applyFont="1" applyFill="1" applyBorder="1" applyAlignment="1">
      <alignment horizontal="center" vertical="center"/>
    </xf>
    <xf numFmtId="164" fontId="16" fillId="2" borderId="1" xfId="12" applyNumberFormat="1" applyFont="1" applyFill="1" applyBorder="1" applyAlignment="1">
      <alignment horizontal="right" vertical="center"/>
    </xf>
    <xf numFmtId="166" fontId="16" fillId="2" borderId="1" xfId="12" applyNumberFormat="1" applyFont="1" applyFill="1" applyBorder="1" applyAlignment="1">
      <alignment horizontal="center" vertical="center"/>
    </xf>
    <xf numFmtId="43" fontId="12" fillId="2" borderId="0" xfId="0" applyNumberFormat="1" applyFont="1" applyFill="1"/>
    <xf numFmtId="164" fontId="8" fillId="2" borderId="5" xfId="12" applyNumberFormat="1" applyFont="1" applyFill="1" applyBorder="1" applyAlignment="1">
      <alignment horizontal="center" vertical="center" wrapText="1"/>
    </xf>
    <xf numFmtId="164" fontId="8" fillId="2" borderId="1" xfId="12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166" fontId="11" fillId="2" borderId="4" xfId="4" applyNumberFormat="1" applyFont="1" applyFill="1" applyBorder="1" applyAlignment="1">
      <alignment horizontal="center" vertical="center" wrapText="1"/>
    </xf>
    <xf numFmtId="166" fontId="11" fillId="2" borderId="2" xfId="4" applyNumberFormat="1" applyFont="1" applyFill="1" applyBorder="1" applyAlignment="1">
      <alignment horizontal="center" vertical="center" wrapText="1"/>
    </xf>
    <xf numFmtId="166" fontId="11" fillId="2" borderId="5" xfId="4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68" fontId="6" fillId="2" borderId="4" xfId="4" applyNumberFormat="1" applyFont="1" applyFill="1" applyBorder="1" applyAlignment="1">
      <alignment horizontal="center" vertical="center" wrapText="1"/>
    </xf>
    <xf numFmtId="168" fontId="6" fillId="2" borderId="2" xfId="4" applyNumberFormat="1" applyFont="1" applyFill="1" applyBorder="1" applyAlignment="1">
      <alignment horizontal="center" vertical="center" wrapText="1"/>
    </xf>
    <xf numFmtId="168" fontId="6" fillId="2" borderId="5" xfId="4" applyNumberFormat="1" applyFont="1" applyFill="1" applyBorder="1" applyAlignment="1">
      <alignment horizontal="center" vertical="center" wrapText="1"/>
    </xf>
    <xf numFmtId="164" fontId="8" fillId="2" borderId="4" xfId="12" applyNumberFormat="1" applyFont="1" applyFill="1" applyBorder="1" applyAlignment="1">
      <alignment horizontal="center" vertical="center" wrapText="1"/>
    </xf>
    <xf numFmtId="164" fontId="8" fillId="2" borderId="5" xfId="12" applyNumberFormat="1" applyFont="1" applyFill="1" applyBorder="1" applyAlignment="1">
      <alignment horizontal="center" vertical="center" wrapText="1"/>
    </xf>
    <xf numFmtId="164" fontId="8" fillId="2" borderId="10" xfId="12" applyNumberFormat="1" applyFont="1" applyFill="1" applyBorder="1" applyAlignment="1">
      <alignment horizontal="center" vertical="center"/>
    </xf>
    <xf numFmtId="164" fontId="8" fillId="2" borderId="11" xfId="12" applyNumberFormat="1" applyFont="1" applyFill="1" applyBorder="1" applyAlignment="1">
      <alignment horizontal="center" vertical="center"/>
    </xf>
    <xf numFmtId="0" fontId="8" fillId="2" borderId="4" xfId="13" applyFont="1" applyFill="1" applyBorder="1" applyAlignment="1">
      <alignment horizontal="center" vertical="center" wrapText="1"/>
    </xf>
    <xf numFmtId="0" fontId="8" fillId="2" borderId="5" xfId="13" applyFont="1" applyFill="1" applyBorder="1" applyAlignment="1">
      <alignment horizontal="center" vertical="center" wrapText="1"/>
    </xf>
    <xf numFmtId="164" fontId="8" fillId="2" borderId="1" xfId="12" applyNumberFormat="1" applyFont="1" applyFill="1" applyBorder="1" applyAlignment="1">
      <alignment horizontal="center" vertical="center"/>
    </xf>
    <xf numFmtId="0" fontId="15" fillId="2" borderId="0" xfId="13" applyFont="1" applyFill="1" applyBorder="1" applyAlignment="1">
      <alignment horizontal="center" vertical="center" wrapText="1"/>
    </xf>
    <xf numFmtId="0" fontId="14" fillId="2" borderId="6" xfId="14" applyFont="1" applyFill="1" applyBorder="1" applyAlignment="1">
      <alignment horizontal="center" vertical="center"/>
    </xf>
    <xf numFmtId="49" fontId="8" fillId="2" borderId="4" xfId="13" applyNumberFormat="1" applyFont="1" applyFill="1" applyBorder="1" applyAlignment="1">
      <alignment horizontal="center" vertical="center"/>
    </xf>
    <xf numFmtId="49" fontId="8" fillId="2" borderId="5" xfId="13" applyNumberFormat="1" applyFont="1" applyFill="1" applyBorder="1" applyAlignment="1">
      <alignment horizontal="center" vertical="center"/>
    </xf>
    <xf numFmtId="0" fontId="8" fillId="2" borderId="4" xfId="13" applyFont="1" applyFill="1" applyBorder="1" applyAlignment="1">
      <alignment horizontal="center" vertical="center"/>
    </xf>
    <xf numFmtId="0" fontId="8" fillId="2" borderId="5" xfId="13" applyFont="1" applyFill="1" applyBorder="1" applyAlignment="1">
      <alignment horizontal="center" vertical="center"/>
    </xf>
    <xf numFmtId="0" fontId="14" fillId="2" borderId="0" xfId="14" applyFont="1" applyFill="1" applyBorder="1" applyAlignment="1">
      <alignment horizontal="center" vertical="center"/>
    </xf>
  </cellXfs>
  <cellStyles count="15">
    <cellStyle name="Comma" xfId="12" builtinId="3"/>
    <cellStyle name="Comma 10" xfId="4"/>
    <cellStyle name="Comma 10 2" xfId="9"/>
    <cellStyle name="Comma 11" xfId="7"/>
    <cellStyle name="Comma 6 2 3 2" xfId="11"/>
    <cellStyle name="Normal" xfId="0" builtinId="0"/>
    <cellStyle name="Normal 100" xfId="10"/>
    <cellStyle name="Normal 11" xfId="2"/>
    <cellStyle name="Normal 16" xfId="8"/>
    <cellStyle name="Normal 18" xfId="3"/>
    <cellStyle name="Normal 2 2 2" xfId="14"/>
    <cellStyle name="Normal 5 3 2" xfId="1"/>
    <cellStyle name="Normal 5 4" xfId="5"/>
    <cellStyle name="Normal 55" xfId="13"/>
    <cellStyle name="Normal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J12" sqref="J12"/>
    </sheetView>
  </sheetViews>
  <sheetFormatPr defaultRowHeight="12.75"/>
  <cols>
    <col min="1" max="1" width="3.75" style="26" customWidth="1"/>
    <col min="2" max="2" width="29.625" style="26" customWidth="1"/>
    <col min="3" max="3" width="7" style="26" customWidth="1"/>
    <col min="4" max="4" width="10.25" style="38" customWidth="1"/>
    <col min="5" max="5" width="10.375" style="38" customWidth="1"/>
    <col min="6" max="6" width="10.125" style="38" bestFit="1" customWidth="1"/>
    <col min="7" max="7" width="9" style="56"/>
    <col min="8" max="8" width="9.625" style="56" bestFit="1" customWidth="1"/>
    <col min="9" max="10" width="9" style="38"/>
    <col min="11" max="11" width="26.25" style="26" customWidth="1"/>
    <col min="12" max="12" width="10.125" style="26" bestFit="1" customWidth="1"/>
    <col min="13" max="13" width="19.25" style="26" customWidth="1"/>
    <col min="14" max="16384" width="9" style="26"/>
  </cols>
  <sheetData>
    <row r="1" spans="1:13" ht="25.5" customHeight="1">
      <c r="A1" s="84" t="s">
        <v>89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25.5" customHeight="1">
      <c r="A2" s="90" t="s">
        <v>88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3" ht="7.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27"/>
    </row>
    <row r="4" spans="1:13" s="28" customFormat="1" ht="31.5" customHeight="1">
      <c r="A4" s="86" t="s">
        <v>5</v>
      </c>
      <c r="B4" s="88" t="s">
        <v>6</v>
      </c>
      <c r="C4" s="86" t="s">
        <v>18</v>
      </c>
      <c r="D4" s="77" t="s">
        <v>19</v>
      </c>
      <c r="E4" s="79" t="s">
        <v>16</v>
      </c>
      <c r="F4" s="80"/>
      <c r="G4" s="77" t="s">
        <v>17</v>
      </c>
      <c r="H4" s="77" t="s">
        <v>90</v>
      </c>
      <c r="I4" s="83" t="s">
        <v>20</v>
      </c>
      <c r="J4" s="83"/>
      <c r="K4" s="81" t="s">
        <v>21</v>
      </c>
    </row>
    <row r="5" spans="1:13" s="67" customFormat="1" ht="57" customHeight="1">
      <c r="A5" s="87"/>
      <c r="B5" s="89"/>
      <c r="C5" s="87"/>
      <c r="D5" s="78"/>
      <c r="E5" s="66" t="s">
        <v>10</v>
      </c>
      <c r="F5" s="1" t="s">
        <v>92</v>
      </c>
      <c r="G5" s="78"/>
      <c r="H5" s="78"/>
      <c r="I5" s="65" t="s">
        <v>83</v>
      </c>
      <c r="J5" s="65" t="s">
        <v>91</v>
      </c>
      <c r="K5" s="82"/>
    </row>
    <row r="6" spans="1:13" ht="24" customHeight="1">
      <c r="A6" s="2" t="s">
        <v>22</v>
      </c>
      <c r="B6" s="3" t="s">
        <v>23</v>
      </c>
      <c r="C6" s="2"/>
      <c r="D6" s="42"/>
      <c r="E6" s="42"/>
      <c r="F6" s="42"/>
      <c r="G6" s="43"/>
      <c r="H6" s="43"/>
      <c r="I6" s="42"/>
      <c r="J6" s="42"/>
      <c r="K6" s="3"/>
      <c r="M6" s="64"/>
    </row>
    <row r="7" spans="1:13" ht="24" customHeight="1">
      <c r="A7" s="2" t="s">
        <v>24</v>
      </c>
      <c r="B7" s="3" t="s">
        <v>25</v>
      </c>
      <c r="C7" s="2"/>
      <c r="D7" s="42"/>
      <c r="E7" s="42"/>
      <c r="F7" s="42"/>
      <c r="G7" s="43"/>
      <c r="H7" s="43"/>
      <c r="I7" s="61"/>
      <c r="J7" s="42"/>
      <c r="K7" s="3"/>
    </row>
    <row r="8" spans="1:13" ht="24" customHeight="1">
      <c r="A8" s="4"/>
      <c r="B8" s="5" t="s">
        <v>26</v>
      </c>
      <c r="C8" s="4" t="s">
        <v>2</v>
      </c>
      <c r="D8" s="42">
        <f>D15+D19+D23+D27</f>
        <v>10920.24</v>
      </c>
      <c r="E8" s="42">
        <f t="shared" ref="E8:G8" si="0">E15+E19+E23+E27</f>
        <v>10760</v>
      </c>
      <c r="F8" s="42">
        <f t="shared" si="0"/>
        <v>11277.22</v>
      </c>
      <c r="G8" s="43">
        <f t="shared" si="0"/>
        <v>10670</v>
      </c>
      <c r="H8" s="43">
        <v>12000</v>
      </c>
      <c r="I8" s="63">
        <f>F8/H8*100</f>
        <v>93.976833333333332</v>
      </c>
      <c r="J8" s="61">
        <f>G8/H8*100</f>
        <v>88.916666666666671</v>
      </c>
      <c r="K8" s="6"/>
      <c r="M8" s="29"/>
    </row>
    <row r="9" spans="1:13" ht="24" customHeight="1">
      <c r="A9" s="7" t="s">
        <v>7</v>
      </c>
      <c r="B9" s="8" t="s">
        <v>27</v>
      </c>
      <c r="C9" s="4" t="s">
        <v>4</v>
      </c>
      <c r="D9" s="30">
        <f>D11+D28</f>
        <v>38008.983</v>
      </c>
      <c r="E9" s="30">
        <f t="shared" ref="E9:G9" si="1">E11+E28</f>
        <v>36539</v>
      </c>
      <c r="F9" s="30">
        <f t="shared" si="1"/>
        <v>38970.121799999994</v>
      </c>
      <c r="G9" s="44">
        <f t="shared" si="1"/>
        <v>36763</v>
      </c>
      <c r="H9" s="44">
        <v>37500</v>
      </c>
      <c r="I9" s="63">
        <f t="shared" ref="I9:I70" si="2">F9/H9*100</f>
        <v>103.92032479999997</v>
      </c>
      <c r="J9" s="61">
        <f t="shared" ref="J9:J70" si="3">G9/H9*100</f>
        <v>98.034666666666666</v>
      </c>
      <c r="K9" s="15"/>
      <c r="M9" s="29"/>
    </row>
    <row r="10" spans="1:13" ht="24" customHeight="1">
      <c r="A10" s="4"/>
      <c r="B10" s="8" t="s">
        <v>28</v>
      </c>
      <c r="C10" s="4"/>
      <c r="D10" s="9"/>
      <c r="E10" s="9"/>
      <c r="F10" s="9"/>
      <c r="G10" s="45"/>
      <c r="H10" s="45"/>
      <c r="I10" s="63"/>
      <c r="J10" s="61"/>
      <c r="K10" s="15"/>
      <c r="M10" s="29"/>
    </row>
    <row r="11" spans="1:13" ht="24" customHeight="1">
      <c r="A11" s="7" t="s">
        <v>15</v>
      </c>
      <c r="B11" s="8" t="s">
        <v>29</v>
      </c>
      <c r="C11" s="4" t="s">
        <v>4</v>
      </c>
      <c r="D11" s="9">
        <f>D17+D21+D25</f>
        <v>20402.983</v>
      </c>
      <c r="E11" s="9">
        <f>E17+E21+E25</f>
        <v>19449</v>
      </c>
      <c r="F11" s="9">
        <f>F17+F21+F25</f>
        <v>20082.264999999999</v>
      </c>
      <c r="G11" s="45">
        <f>G17+G21+G25</f>
        <v>19218</v>
      </c>
      <c r="H11" s="45"/>
      <c r="I11" s="63"/>
      <c r="J11" s="61"/>
      <c r="K11" s="31"/>
      <c r="M11" s="29"/>
    </row>
    <row r="12" spans="1:13" ht="24" customHeight="1">
      <c r="A12" s="7" t="s">
        <v>15</v>
      </c>
      <c r="B12" s="8" t="s">
        <v>30</v>
      </c>
      <c r="C12" s="4" t="s">
        <v>4</v>
      </c>
      <c r="D12" s="9">
        <f>D17+D25</f>
        <v>16632.733</v>
      </c>
      <c r="E12" s="9">
        <f>E17+E25</f>
        <v>15824</v>
      </c>
      <c r="F12" s="9">
        <f>F17+F25</f>
        <v>16670.849999999999</v>
      </c>
      <c r="G12" s="45">
        <f>G17+G25</f>
        <v>15883</v>
      </c>
      <c r="H12" s="45"/>
      <c r="I12" s="63"/>
      <c r="J12" s="61"/>
      <c r="K12" s="31"/>
      <c r="M12" s="29"/>
    </row>
    <row r="13" spans="1:13" ht="24" customHeight="1">
      <c r="A13" s="7" t="s">
        <v>7</v>
      </c>
      <c r="B13" s="5" t="s">
        <v>31</v>
      </c>
      <c r="C13" s="4" t="s">
        <v>14</v>
      </c>
      <c r="D13" s="9">
        <f>D12/D9*100</f>
        <v>43.760005365047519</v>
      </c>
      <c r="E13" s="9">
        <f>E12/E9*100</f>
        <v>43.307151263034015</v>
      </c>
      <c r="F13" s="9">
        <f>F12/F9*100</f>
        <v>42.778542201015142</v>
      </c>
      <c r="G13" s="45">
        <f>G12/G9*100</f>
        <v>43.203764654679979</v>
      </c>
      <c r="H13" s="45"/>
      <c r="I13" s="63"/>
      <c r="J13" s="61"/>
      <c r="K13" s="31"/>
      <c r="M13" s="29"/>
    </row>
    <row r="14" spans="1:13" ht="24" customHeight="1">
      <c r="A14" s="2">
        <v>1</v>
      </c>
      <c r="B14" s="3" t="s">
        <v>32</v>
      </c>
      <c r="C14" s="2"/>
      <c r="D14" s="9"/>
      <c r="E14" s="9"/>
      <c r="F14" s="9"/>
      <c r="G14" s="45"/>
      <c r="H14" s="45"/>
      <c r="I14" s="63"/>
      <c r="J14" s="61"/>
      <c r="K14" s="71" t="s">
        <v>33</v>
      </c>
      <c r="M14" s="29"/>
    </row>
    <row r="15" spans="1:13" ht="24" customHeight="1">
      <c r="A15" s="4"/>
      <c r="B15" s="10" t="s">
        <v>34</v>
      </c>
      <c r="C15" s="4" t="s">
        <v>2</v>
      </c>
      <c r="D15" s="11">
        <v>1130</v>
      </c>
      <c r="E15" s="11">
        <v>1110</v>
      </c>
      <c r="F15" s="11">
        <v>1149.2</v>
      </c>
      <c r="G15" s="45">
        <v>1120</v>
      </c>
      <c r="H15" s="45"/>
      <c r="I15" s="63"/>
      <c r="J15" s="61"/>
      <c r="K15" s="72"/>
      <c r="M15" s="29"/>
    </row>
    <row r="16" spans="1:13" ht="24" customHeight="1">
      <c r="A16" s="4"/>
      <c r="B16" s="10" t="s">
        <v>0</v>
      </c>
      <c r="C16" s="4" t="s">
        <v>3</v>
      </c>
      <c r="D16" s="11">
        <v>61.5</v>
      </c>
      <c r="E16" s="11">
        <v>59</v>
      </c>
      <c r="F16" s="11">
        <v>60</v>
      </c>
      <c r="G16" s="45">
        <v>59</v>
      </c>
      <c r="H16" s="45"/>
      <c r="I16" s="63"/>
      <c r="J16" s="61"/>
      <c r="K16" s="72"/>
      <c r="M16" s="29"/>
    </row>
    <row r="17" spans="1:13" ht="24" customHeight="1">
      <c r="A17" s="4"/>
      <c r="B17" s="10" t="s">
        <v>12</v>
      </c>
      <c r="C17" s="4" t="s">
        <v>4</v>
      </c>
      <c r="D17" s="11">
        <f>D15*D16/10</f>
        <v>6949.5</v>
      </c>
      <c r="E17" s="11">
        <f>E15*E16/10</f>
        <v>6549</v>
      </c>
      <c r="F17" s="11">
        <v>6895</v>
      </c>
      <c r="G17" s="45">
        <f>G15*G16/10</f>
        <v>6608</v>
      </c>
      <c r="H17" s="45"/>
      <c r="I17" s="63"/>
      <c r="J17" s="61"/>
      <c r="K17" s="73"/>
      <c r="M17" s="29"/>
    </row>
    <row r="18" spans="1:13" ht="24" customHeight="1">
      <c r="A18" s="2">
        <v>2</v>
      </c>
      <c r="B18" s="3" t="s">
        <v>35</v>
      </c>
      <c r="C18" s="2"/>
      <c r="D18" s="11"/>
      <c r="E18" s="11"/>
      <c r="F18" s="11"/>
      <c r="G18" s="45"/>
      <c r="H18" s="45"/>
      <c r="I18" s="63"/>
      <c r="J18" s="61"/>
      <c r="K18" s="74" t="s">
        <v>82</v>
      </c>
      <c r="M18" s="29"/>
    </row>
    <row r="19" spans="1:13" ht="24" customHeight="1">
      <c r="A19" s="4"/>
      <c r="B19" s="10" t="s">
        <v>34</v>
      </c>
      <c r="C19" s="4" t="s">
        <v>2</v>
      </c>
      <c r="D19" s="11">
        <v>2513.5</v>
      </c>
      <c r="E19" s="11">
        <v>2500</v>
      </c>
      <c r="F19" s="11">
        <v>2352.6999999999998</v>
      </c>
      <c r="G19" s="45">
        <v>2300</v>
      </c>
      <c r="H19" s="45"/>
      <c r="I19" s="63"/>
      <c r="J19" s="61"/>
      <c r="K19" s="75"/>
      <c r="M19" s="29"/>
    </row>
    <row r="20" spans="1:13" ht="24" customHeight="1">
      <c r="A20" s="4"/>
      <c r="B20" s="10" t="s">
        <v>0</v>
      </c>
      <c r="C20" s="4" t="s">
        <v>3</v>
      </c>
      <c r="D20" s="11">
        <v>15</v>
      </c>
      <c r="E20" s="11">
        <v>14.5</v>
      </c>
      <c r="F20" s="11">
        <v>14.5</v>
      </c>
      <c r="G20" s="45">
        <v>14.5</v>
      </c>
      <c r="H20" s="45"/>
      <c r="I20" s="63"/>
      <c r="J20" s="61"/>
      <c r="K20" s="75"/>
      <c r="M20" s="29"/>
    </row>
    <row r="21" spans="1:13" ht="24" customHeight="1">
      <c r="A21" s="4"/>
      <c r="B21" s="10" t="s">
        <v>12</v>
      </c>
      <c r="C21" s="4" t="s">
        <v>4</v>
      </c>
      <c r="D21" s="11">
        <f>D19*D20/10</f>
        <v>3770.25</v>
      </c>
      <c r="E21" s="11">
        <f>E19*E20/10</f>
        <v>3625</v>
      </c>
      <c r="F21" s="11">
        <f>F19*F20/10</f>
        <v>3411.4149999999995</v>
      </c>
      <c r="G21" s="45">
        <f>G19*G20/10</f>
        <v>3335</v>
      </c>
      <c r="H21" s="45"/>
      <c r="I21" s="63"/>
      <c r="J21" s="61"/>
      <c r="K21" s="75"/>
      <c r="M21" s="29"/>
    </row>
    <row r="22" spans="1:13" ht="24" customHeight="1">
      <c r="A22" s="2">
        <v>3</v>
      </c>
      <c r="B22" s="3" t="s">
        <v>36</v>
      </c>
      <c r="C22" s="2"/>
      <c r="D22" s="11"/>
      <c r="E22" s="11"/>
      <c r="F22" s="11"/>
      <c r="G22" s="45"/>
      <c r="H22" s="45"/>
      <c r="I22" s="63"/>
      <c r="J22" s="61"/>
      <c r="K22" s="75"/>
      <c r="M22" s="29"/>
    </row>
    <row r="23" spans="1:13" ht="24" customHeight="1">
      <c r="A23" s="4"/>
      <c r="B23" s="10" t="s">
        <v>34</v>
      </c>
      <c r="C23" s="4" t="s">
        <v>2</v>
      </c>
      <c r="D23" s="11">
        <v>1776.74</v>
      </c>
      <c r="E23" s="11">
        <v>1750</v>
      </c>
      <c r="F23" s="11">
        <v>1844.5</v>
      </c>
      <c r="G23" s="45">
        <v>1750</v>
      </c>
      <c r="H23" s="45"/>
      <c r="I23" s="63"/>
      <c r="J23" s="61"/>
      <c r="K23" s="75"/>
      <c r="M23" s="29"/>
    </row>
    <row r="24" spans="1:13" ht="24" customHeight="1">
      <c r="A24" s="4"/>
      <c r="B24" s="10" t="s">
        <v>93</v>
      </c>
      <c r="C24" s="4" t="s">
        <v>3</v>
      </c>
      <c r="D24" s="11">
        <v>54.5</v>
      </c>
      <c r="E24" s="11">
        <v>53</v>
      </c>
      <c r="F24" s="11">
        <v>53</v>
      </c>
      <c r="G24" s="45">
        <v>53</v>
      </c>
      <c r="H24" s="45"/>
      <c r="I24" s="63"/>
      <c r="J24" s="61"/>
      <c r="K24" s="75"/>
      <c r="M24" s="29"/>
    </row>
    <row r="25" spans="1:13" ht="24" customHeight="1">
      <c r="A25" s="4"/>
      <c r="B25" s="10" t="s">
        <v>94</v>
      </c>
      <c r="C25" s="4" t="s">
        <v>4</v>
      </c>
      <c r="D25" s="11">
        <f>D23*D24/10</f>
        <v>9683.2330000000002</v>
      </c>
      <c r="E25" s="11">
        <f>E23*E24/10</f>
        <v>9275</v>
      </c>
      <c r="F25" s="11">
        <f>F23*F24/10</f>
        <v>9775.85</v>
      </c>
      <c r="G25" s="45">
        <f>G23*G24/10</f>
        <v>9275</v>
      </c>
      <c r="H25" s="45"/>
      <c r="I25" s="63"/>
      <c r="J25" s="61"/>
      <c r="K25" s="75"/>
      <c r="M25" s="29"/>
    </row>
    <row r="26" spans="1:13" ht="24" customHeight="1">
      <c r="A26" s="2">
        <v>4</v>
      </c>
      <c r="B26" s="3" t="s">
        <v>37</v>
      </c>
      <c r="C26" s="2"/>
      <c r="D26" s="14"/>
      <c r="E26" s="14"/>
      <c r="F26" s="42"/>
      <c r="G26" s="45"/>
      <c r="H26" s="45"/>
      <c r="I26" s="63"/>
      <c r="J26" s="61"/>
      <c r="K26" s="75"/>
      <c r="M26" s="29"/>
    </row>
    <row r="27" spans="1:13" ht="19.5" customHeight="1">
      <c r="A27" s="2" t="s">
        <v>44</v>
      </c>
      <c r="B27" s="10" t="s">
        <v>34</v>
      </c>
      <c r="C27" s="4" t="s">
        <v>2</v>
      </c>
      <c r="D27" s="14">
        <f>D30+D34</f>
        <v>5500</v>
      </c>
      <c r="E27" s="14">
        <f t="shared" ref="E27:G27" si="4">E30+E34</f>
        <v>5400</v>
      </c>
      <c r="F27" s="14">
        <f t="shared" si="4"/>
        <v>5930.82</v>
      </c>
      <c r="G27" s="46">
        <f t="shared" si="4"/>
        <v>5500</v>
      </c>
      <c r="H27" s="46"/>
      <c r="I27" s="63"/>
      <c r="J27" s="61"/>
      <c r="K27" s="75"/>
      <c r="M27" s="29"/>
    </row>
    <row r="28" spans="1:13" ht="19.5" customHeight="1">
      <c r="A28" s="2" t="s">
        <v>44</v>
      </c>
      <c r="B28" s="10" t="s">
        <v>12</v>
      </c>
      <c r="C28" s="4" t="s">
        <v>4</v>
      </c>
      <c r="D28" s="14">
        <f>D32+D36</f>
        <v>17606</v>
      </c>
      <c r="E28" s="14">
        <f t="shared" ref="E28:G28" si="5">E32+E36</f>
        <v>17090</v>
      </c>
      <c r="F28" s="14">
        <f t="shared" si="5"/>
        <v>18887.856799999998</v>
      </c>
      <c r="G28" s="46">
        <f t="shared" si="5"/>
        <v>17545</v>
      </c>
      <c r="H28" s="46"/>
      <c r="I28" s="63"/>
      <c r="J28" s="61"/>
      <c r="K28" s="75"/>
      <c r="M28" s="29"/>
    </row>
    <row r="29" spans="1:13" ht="19.5" customHeight="1">
      <c r="A29" s="2" t="s">
        <v>15</v>
      </c>
      <c r="B29" s="3" t="s">
        <v>79</v>
      </c>
      <c r="C29" s="2"/>
      <c r="D29" s="14"/>
      <c r="E29" s="14"/>
      <c r="F29" s="42"/>
      <c r="G29" s="45"/>
      <c r="H29" s="45"/>
      <c r="I29" s="63"/>
      <c r="J29" s="61"/>
      <c r="K29" s="75"/>
      <c r="M29" s="29"/>
    </row>
    <row r="30" spans="1:13" ht="19.5" customHeight="1">
      <c r="A30" s="2"/>
      <c r="B30" s="10" t="s">
        <v>34</v>
      </c>
      <c r="C30" s="4" t="s">
        <v>2</v>
      </c>
      <c r="D30" s="32">
        <v>5180</v>
      </c>
      <c r="E30" s="14">
        <v>5200</v>
      </c>
      <c r="F30" s="9">
        <v>5730.82</v>
      </c>
      <c r="G30" s="45">
        <v>5300</v>
      </c>
      <c r="H30" s="45"/>
      <c r="I30" s="63"/>
      <c r="J30" s="61"/>
      <c r="K30" s="75"/>
      <c r="M30" s="29"/>
    </row>
    <row r="31" spans="1:13" ht="19.5" customHeight="1">
      <c r="A31" s="2"/>
      <c r="B31" s="10" t="s">
        <v>81</v>
      </c>
      <c r="C31" s="4" t="s">
        <v>3</v>
      </c>
      <c r="D31" s="33">
        <v>33</v>
      </c>
      <c r="E31" s="14">
        <f>E32/E30*10</f>
        <v>32.25</v>
      </c>
      <c r="F31" s="9">
        <v>32.4</v>
      </c>
      <c r="G31" s="45">
        <f>G32/G30*10</f>
        <v>32.5</v>
      </c>
      <c r="H31" s="45"/>
      <c r="I31" s="63"/>
      <c r="J31" s="61"/>
      <c r="K31" s="75"/>
      <c r="M31" s="29"/>
    </row>
    <row r="32" spans="1:13" ht="19.5" customHeight="1">
      <c r="A32" s="2"/>
      <c r="B32" s="10" t="s">
        <v>12</v>
      </c>
      <c r="C32" s="4" t="s">
        <v>4</v>
      </c>
      <c r="D32" s="33">
        <f>D30*D31/10</f>
        <v>17094</v>
      </c>
      <c r="E32" s="14">
        <v>16770</v>
      </c>
      <c r="F32" s="9">
        <f>F30*F31/10</f>
        <v>18567.856799999998</v>
      </c>
      <c r="G32" s="45">
        <v>17225</v>
      </c>
      <c r="H32" s="45"/>
      <c r="I32" s="63"/>
      <c r="J32" s="61"/>
      <c r="K32" s="75"/>
      <c r="M32" s="29"/>
    </row>
    <row r="33" spans="1:13" ht="19.5" customHeight="1">
      <c r="A33" s="2" t="s">
        <v>15</v>
      </c>
      <c r="B33" s="25" t="s">
        <v>80</v>
      </c>
      <c r="C33" s="4"/>
      <c r="D33" s="33"/>
      <c r="E33" s="14"/>
      <c r="F33" s="42"/>
      <c r="G33" s="45"/>
      <c r="H33" s="45"/>
      <c r="I33" s="63"/>
      <c r="J33" s="61"/>
      <c r="K33" s="75"/>
      <c r="M33" s="29"/>
    </row>
    <row r="34" spans="1:13" ht="19.5" customHeight="1">
      <c r="A34" s="4"/>
      <c r="B34" s="10" t="s">
        <v>34</v>
      </c>
      <c r="C34" s="4" t="s">
        <v>2</v>
      </c>
      <c r="D34" s="33">
        <v>320</v>
      </c>
      <c r="E34" s="11">
        <v>200</v>
      </c>
      <c r="F34" s="11">
        <v>200</v>
      </c>
      <c r="G34" s="45">
        <v>200</v>
      </c>
      <c r="H34" s="45"/>
      <c r="I34" s="63"/>
      <c r="J34" s="61"/>
      <c r="K34" s="75"/>
      <c r="L34" s="34"/>
      <c r="M34" s="29"/>
    </row>
    <row r="35" spans="1:13" s="12" customFormat="1" ht="19.5" customHeight="1">
      <c r="A35" s="4"/>
      <c r="B35" s="10" t="s">
        <v>0</v>
      </c>
      <c r="C35" s="4" t="s">
        <v>3</v>
      </c>
      <c r="D35" s="35">
        <v>16</v>
      </c>
      <c r="E35" s="11">
        <f>E36/E34*10</f>
        <v>16</v>
      </c>
      <c r="F35" s="11">
        <v>16</v>
      </c>
      <c r="G35" s="47">
        <v>16</v>
      </c>
      <c r="H35" s="47"/>
      <c r="I35" s="63"/>
      <c r="J35" s="61"/>
      <c r="K35" s="75"/>
      <c r="M35" s="13"/>
    </row>
    <row r="36" spans="1:13" s="12" customFormat="1" ht="19.5" customHeight="1">
      <c r="A36" s="4"/>
      <c r="B36" s="10" t="s">
        <v>12</v>
      </c>
      <c r="C36" s="4" t="s">
        <v>4</v>
      </c>
      <c r="D36" s="35">
        <f>D34*D35/10</f>
        <v>512</v>
      </c>
      <c r="E36" s="14">
        <v>320</v>
      </c>
      <c r="F36" s="14">
        <v>320</v>
      </c>
      <c r="G36" s="45">
        <v>320</v>
      </c>
      <c r="H36" s="45"/>
      <c r="I36" s="63"/>
      <c r="J36" s="61"/>
      <c r="K36" s="76"/>
      <c r="M36" s="39"/>
    </row>
    <row r="37" spans="1:13" ht="19.5" customHeight="1">
      <c r="A37" s="2" t="s">
        <v>38</v>
      </c>
      <c r="B37" s="3" t="s">
        <v>39</v>
      </c>
      <c r="C37" s="2"/>
      <c r="D37" s="9"/>
      <c r="E37" s="9"/>
      <c r="F37" s="9"/>
      <c r="G37" s="45"/>
      <c r="H37" s="45"/>
      <c r="I37" s="63"/>
      <c r="J37" s="61"/>
      <c r="K37" s="15"/>
      <c r="M37" s="29"/>
    </row>
    <row r="38" spans="1:13" ht="19.5" customHeight="1">
      <c r="A38" s="16" t="s">
        <v>8</v>
      </c>
      <c r="B38" s="17" t="s">
        <v>40</v>
      </c>
      <c r="C38" s="16"/>
      <c r="D38" s="9"/>
      <c r="E38" s="9"/>
      <c r="F38" s="9"/>
      <c r="G38" s="45"/>
      <c r="H38" s="45"/>
      <c r="I38" s="63"/>
      <c r="J38" s="61"/>
      <c r="K38" s="15"/>
      <c r="M38" s="29"/>
    </row>
    <row r="39" spans="1:13" ht="19.5" customHeight="1">
      <c r="A39" s="7" t="s">
        <v>7</v>
      </c>
      <c r="B39" s="8" t="s">
        <v>84</v>
      </c>
      <c r="C39" s="4" t="s">
        <v>2</v>
      </c>
      <c r="D39" s="9">
        <v>546</v>
      </c>
      <c r="E39" s="9">
        <v>746</v>
      </c>
      <c r="F39" s="41">
        <v>1496.37</v>
      </c>
      <c r="G39" s="45">
        <f>F39+645</f>
        <v>2141.37</v>
      </c>
      <c r="H39" s="45">
        <v>370.6</v>
      </c>
      <c r="I39" s="61">
        <f t="shared" si="2"/>
        <v>403.7695628710199</v>
      </c>
      <c r="J39" s="61">
        <f t="shared" si="3"/>
        <v>577.8116567728008</v>
      </c>
      <c r="K39" s="68" t="s">
        <v>87</v>
      </c>
      <c r="M39" s="29"/>
    </row>
    <row r="40" spans="1:13" ht="19.5" customHeight="1">
      <c r="A40" s="4"/>
      <c r="B40" s="8" t="s">
        <v>42</v>
      </c>
      <c r="C40" s="4" t="s">
        <v>2</v>
      </c>
      <c r="D40" s="9">
        <v>74.5</v>
      </c>
      <c r="E40" s="9">
        <v>200</v>
      </c>
      <c r="F40" s="41">
        <v>836.17</v>
      </c>
      <c r="G40" s="45">
        <v>645</v>
      </c>
      <c r="H40" s="45"/>
      <c r="I40" s="63"/>
      <c r="J40" s="61"/>
      <c r="K40" s="69"/>
      <c r="M40" s="29"/>
    </row>
    <row r="41" spans="1:13" ht="19.5" customHeight="1">
      <c r="A41" s="7" t="s">
        <v>7</v>
      </c>
      <c r="B41" s="8" t="s">
        <v>11</v>
      </c>
      <c r="C41" s="4" t="s">
        <v>4</v>
      </c>
      <c r="D41" s="9">
        <v>520</v>
      </c>
      <c r="E41" s="9">
        <v>600</v>
      </c>
      <c r="F41" s="41">
        <v>688.7</v>
      </c>
      <c r="G41" s="45">
        <v>700</v>
      </c>
      <c r="H41" s="45"/>
      <c r="I41" s="63"/>
      <c r="J41" s="61"/>
      <c r="K41" s="70"/>
      <c r="M41" s="29"/>
    </row>
    <row r="42" spans="1:13" ht="19.5" customHeight="1">
      <c r="A42" s="16" t="s">
        <v>9</v>
      </c>
      <c r="B42" s="17" t="s">
        <v>43</v>
      </c>
      <c r="C42" s="16"/>
      <c r="D42" s="9"/>
      <c r="E42" s="9"/>
      <c r="F42" s="9"/>
      <c r="G42" s="45"/>
      <c r="H42" s="45"/>
      <c r="I42" s="63"/>
      <c r="J42" s="61"/>
      <c r="K42" s="15"/>
      <c r="M42" s="29"/>
    </row>
    <row r="43" spans="1:13" ht="19.5" customHeight="1">
      <c r="A43" s="7" t="s">
        <v>44</v>
      </c>
      <c r="B43" s="18" t="s">
        <v>41</v>
      </c>
      <c r="C43" s="4" t="s">
        <v>2</v>
      </c>
      <c r="D43" s="9">
        <v>1291.8499999999999</v>
      </c>
      <c r="E43" s="9">
        <v>1291.8499999999999</v>
      </c>
      <c r="F43" s="41">
        <v>1291.8499999999999</v>
      </c>
      <c r="G43" s="45">
        <v>1291</v>
      </c>
      <c r="H43" s="45">
        <v>1291</v>
      </c>
      <c r="I43" s="63">
        <f t="shared" si="2"/>
        <v>100.06584043377227</v>
      </c>
      <c r="J43" s="61">
        <f t="shared" si="3"/>
        <v>100</v>
      </c>
      <c r="K43" s="15"/>
      <c r="M43" s="29"/>
    </row>
    <row r="44" spans="1:13" ht="19.5" customHeight="1">
      <c r="A44" s="7" t="s">
        <v>44</v>
      </c>
      <c r="B44" s="18" t="s">
        <v>1</v>
      </c>
      <c r="C44" s="4" t="s">
        <v>4</v>
      </c>
      <c r="D44" s="9">
        <v>1266.2</v>
      </c>
      <c r="E44" s="9"/>
      <c r="F44" s="41">
        <v>1216.953</v>
      </c>
      <c r="G44" s="45"/>
      <c r="H44" s="45"/>
      <c r="I44" s="63"/>
      <c r="J44" s="61"/>
      <c r="K44" s="15">
        <f ca="1">K44</f>
        <v>0</v>
      </c>
      <c r="M44" s="29"/>
    </row>
    <row r="45" spans="1:13" ht="19.5" customHeight="1">
      <c r="A45" s="2" t="s">
        <v>45</v>
      </c>
      <c r="B45" s="3" t="s">
        <v>46</v>
      </c>
      <c r="C45" s="2"/>
      <c r="D45" s="9"/>
      <c r="E45" s="9"/>
      <c r="F45" s="9"/>
      <c r="G45" s="45"/>
      <c r="H45" s="45"/>
      <c r="I45" s="63"/>
      <c r="J45" s="61"/>
      <c r="K45" s="15"/>
      <c r="L45" s="34"/>
      <c r="M45" s="29"/>
    </row>
    <row r="46" spans="1:13" ht="19.5" customHeight="1">
      <c r="A46" s="4" t="s">
        <v>47</v>
      </c>
      <c r="B46" s="8" t="s">
        <v>48</v>
      </c>
      <c r="C46" s="4" t="s">
        <v>49</v>
      </c>
      <c r="D46" s="9">
        <v>18000</v>
      </c>
      <c r="E46" s="11">
        <v>17128</v>
      </c>
      <c r="F46" s="11">
        <v>17303</v>
      </c>
      <c r="G46" s="48">
        <v>16127</v>
      </c>
      <c r="H46" s="48"/>
      <c r="I46" s="63"/>
      <c r="J46" s="61"/>
      <c r="K46" s="19"/>
      <c r="L46" s="40"/>
      <c r="M46" s="29"/>
    </row>
    <row r="47" spans="1:13" ht="19.5" customHeight="1">
      <c r="A47" s="4" t="s">
        <v>50</v>
      </c>
      <c r="B47" s="8" t="s">
        <v>51</v>
      </c>
      <c r="C47" s="4" t="s">
        <v>49</v>
      </c>
      <c r="D47" s="9">
        <v>18500</v>
      </c>
      <c r="E47" s="11">
        <v>17886</v>
      </c>
      <c r="F47" s="11">
        <v>17908</v>
      </c>
      <c r="G47" s="48">
        <v>16391</v>
      </c>
      <c r="H47" s="48"/>
      <c r="I47" s="63"/>
      <c r="J47" s="61"/>
      <c r="K47" s="19"/>
      <c r="M47" s="29"/>
    </row>
    <row r="48" spans="1:13" ht="19.5" customHeight="1">
      <c r="A48" s="4" t="s">
        <v>52</v>
      </c>
      <c r="B48" s="8" t="s">
        <v>53</v>
      </c>
      <c r="C48" s="4" t="s">
        <v>49</v>
      </c>
      <c r="D48" s="9">
        <v>13950</v>
      </c>
      <c r="E48" s="9">
        <v>12750</v>
      </c>
      <c r="F48" s="9">
        <v>12750</v>
      </c>
      <c r="G48" s="49">
        <f>F48-F48*4%</f>
        <v>12240</v>
      </c>
      <c r="H48" s="49"/>
      <c r="I48" s="63"/>
      <c r="J48" s="61"/>
      <c r="K48" s="19"/>
      <c r="M48" s="29"/>
    </row>
    <row r="49" spans="1:13" ht="19.5" customHeight="1">
      <c r="A49" s="4" t="s">
        <v>54</v>
      </c>
      <c r="B49" s="8" t="s">
        <v>55</v>
      </c>
      <c r="C49" s="4" t="s">
        <v>49</v>
      </c>
      <c r="D49" s="9">
        <v>51940</v>
      </c>
      <c r="E49" s="11">
        <v>52479</v>
      </c>
      <c r="F49" s="11">
        <v>46550</v>
      </c>
      <c r="G49" s="48">
        <v>45588</v>
      </c>
      <c r="H49" s="48"/>
      <c r="I49" s="63"/>
      <c r="J49" s="61"/>
      <c r="K49" s="19"/>
      <c r="M49" s="29"/>
    </row>
    <row r="50" spans="1:13" ht="19.5" customHeight="1">
      <c r="A50" s="4" t="s">
        <v>56</v>
      </c>
      <c r="B50" s="8" t="s">
        <v>57</v>
      </c>
      <c r="C50" s="4" t="s">
        <v>49</v>
      </c>
      <c r="D50" s="9">
        <v>928000</v>
      </c>
      <c r="E50" s="11">
        <v>896162</v>
      </c>
      <c r="F50" s="11">
        <v>867500</v>
      </c>
      <c r="G50" s="50">
        <f>D50-D50*14%</f>
        <v>798080</v>
      </c>
      <c r="H50" s="57"/>
      <c r="I50" s="63"/>
      <c r="J50" s="61"/>
      <c r="K50" s="19"/>
      <c r="M50" s="29"/>
    </row>
    <row r="51" spans="1:13" ht="19.5" customHeight="1">
      <c r="A51" s="4" t="s">
        <v>58</v>
      </c>
      <c r="B51" s="8" t="s">
        <v>59</v>
      </c>
      <c r="C51" s="36" t="s">
        <v>4</v>
      </c>
      <c r="D51" s="11">
        <f>SUM(D52:D56)</f>
        <v>3651</v>
      </c>
      <c r="E51" s="11">
        <f>SUM(E52:E56)</f>
        <v>3550</v>
      </c>
      <c r="F51" s="11">
        <f>SUM(F52:F56)</f>
        <v>3550</v>
      </c>
      <c r="G51" s="51">
        <f>SUM(G52:G56)</f>
        <v>3585.5</v>
      </c>
      <c r="H51" s="51"/>
      <c r="I51" s="63"/>
      <c r="J51" s="61"/>
      <c r="K51" s="19"/>
      <c r="M51" s="29"/>
    </row>
    <row r="52" spans="1:13" ht="19.5" customHeight="1">
      <c r="A52" s="7" t="s">
        <v>7</v>
      </c>
      <c r="B52" s="8" t="s">
        <v>60</v>
      </c>
      <c r="C52" s="36" t="s">
        <v>4</v>
      </c>
      <c r="D52" s="11">
        <v>340</v>
      </c>
      <c r="E52" s="11">
        <v>300</v>
      </c>
      <c r="F52" s="11">
        <v>300</v>
      </c>
      <c r="G52" s="52">
        <f>F52+F52*1%</f>
        <v>303</v>
      </c>
      <c r="H52" s="52"/>
      <c r="I52" s="63"/>
      <c r="J52" s="61"/>
      <c r="K52" s="19"/>
      <c r="M52" s="29"/>
    </row>
    <row r="53" spans="1:13" ht="19.5" customHeight="1">
      <c r="A53" s="7" t="s">
        <v>7</v>
      </c>
      <c r="B53" s="8" t="s">
        <v>61</v>
      </c>
      <c r="C53" s="36" t="s">
        <v>4</v>
      </c>
      <c r="D53" s="11">
        <v>300</v>
      </c>
      <c r="E53" s="11">
        <v>297</v>
      </c>
      <c r="F53" s="11">
        <v>297</v>
      </c>
      <c r="G53" s="52">
        <f>F53+F53*1%</f>
        <v>299.97000000000003</v>
      </c>
      <c r="H53" s="52"/>
      <c r="I53" s="63"/>
      <c r="J53" s="61"/>
      <c r="K53" s="19"/>
      <c r="M53" s="29"/>
    </row>
    <row r="54" spans="1:13" ht="19.5" customHeight="1">
      <c r="A54" s="7" t="s">
        <v>7</v>
      </c>
      <c r="B54" s="8" t="s">
        <v>62</v>
      </c>
      <c r="C54" s="36" t="s">
        <v>4</v>
      </c>
      <c r="D54" s="11">
        <v>106.2</v>
      </c>
      <c r="E54" s="11">
        <v>106.2</v>
      </c>
      <c r="F54" s="11">
        <v>106.2</v>
      </c>
      <c r="G54" s="52">
        <f>F54+F54*1%</f>
        <v>107.262</v>
      </c>
      <c r="H54" s="52"/>
      <c r="I54" s="63"/>
      <c r="J54" s="61"/>
      <c r="K54" s="19"/>
      <c r="M54" s="29"/>
    </row>
    <row r="55" spans="1:13" ht="19.5" customHeight="1">
      <c r="A55" s="7" t="s">
        <v>7</v>
      </c>
      <c r="B55" s="8" t="s">
        <v>63</v>
      </c>
      <c r="C55" s="36" t="s">
        <v>4</v>
      </c>
      <c r="D55" s="11">
        <v>1970</v>
      </c>
      <c r="E55" s="11">
        <v>1970</v>
      </c>
      <c r="F55" s="11">
        <v>1970</v>
      </c>
      <c r="G55" s="52">
        <f>F55+F55*1%</f>
        <v>1989.7</v>
      </c>
      <c r="H55" s="52"/>
      <c r="I55" s="63"/>
      <c r="J55" s="61"/>
      <c r="K55" s="19"/>
      <c r="M55" s="29"/>
    </row>
    <row r="56" spans="1:13" s="12" customFormat="1" ht="19.5" customHeight="1">
      <c r="A56" s="7" t="s">
        <v>7</v>
      </c>
      <c r="B56" s="8" t="s">
        <v>64</v>
      </c>
      <c r="C56" s="36" t="s">
        <v>4</v>
      </c>
      <c r="D56" s="11">
        <f>648+210+76.8</f>
        <v>934.8</v>
      </c>
      <c r="E56" s="11">
        <f>600+200+76.8</f>
        <v>876.8</v>
      </c>
      <c r="F56" s="11">
        <f>600+200+76.8</f>
        <v>876.8</v>
      </c>
      <c r="G56" s="52">
        <f>F56+F56*1%</f>
        <v>885.56799999999998</v>
      </c>
      <c r="H56" s="52"/>
      <c r="I56" s="63"/>
      <c r="J56" s="61"/>
      <c r="K56" s="19"/>
      <c r="M56" s="13"/>
    </row>
    <row r="57" spans="1:13" ht="19.5" customHeight="1">
      <c r="A57" s="2" t="s">
        <v>65</v>
      </c>
      <c r="B57" s="3" t="s">
        <v>66</v>
      </c>
      <c r="C57" s="2"/>
      <c r="D57" s="9"/>
      <c r="E57" s="9"/>
      <c r="F57" s="9"/>
      <c r="G57" s="53"/>
      <c r="H57" s="58"/>
      <c r="I57" s="63"/>
      <c r="J57" s="61"/>
      <c r="K57" s="15"/>
      <c r="M57" s="29"/>
    </row>
    <row r="58" spans="1:13" ht="19.5" customHeight="1">
      <c r="A58" s="20">
        <v>1</v>
      </c>
      <c r="B58" s="21" t="s">
        <v>67</v>
      </c>
      <c r="C58" s="20" t="s">
        <v>2</v>
      </c>
      <c r="D58" s="42">
        <v>295</v>
      </c>
      <c r="E58" s="42">
        <v>295</v>
      </c>
      <c r="F58" s="42">
        <v>295</v>
      </c>
      <c r="G58" s="45">
        <v>295</v>
      </c>
      <c r="H58" s="45">
        <v>300</v>
      </c>
      <c r="I58" s="63">
        <f t="shared" si="2"/>
        <v>98.333333333333329</v>
      </c>
      <c r="J58" s="61">
        <f t="shared" si="3"/>
        <v>98.333333333333329</v>
      </c>
      <c r="K58" s="15"/>
      <c r="M58" s="29"/>
    </row>
    <row r="59" spans="1:13" ht="19.5" customHeight="1">
      <c r="A59" s="20">
        <v>2</v>
      </c>
      <c r="B59" s="21" t="s">
        <v>68</v>
      </c>
      <c r="C59" s="20" t="s">
        <v>4</v>
      </c>
      <c r="D59" s="61">
        <f>D60+D61</f>
        <v>443</v>
      </c>
      <c r="E59" s="61">
        <f>E60+E61</f>
        <v>447.1</v>
      </c>
      <c r="F59" s="61">
        <f>F60+F61</f>
        <v>447.1</v>
      </c>
      <c r="G59" s="62">
        <f>G60+G61</f>
        <v>443</v>
      </c>
      <c r="H59" s="62">
        <v>400</v>
      </c>
      <c r="I59" s="63">
        <f t="shared" si="2"/>
        <v>111.77500000000001</v>
      </c>
      <c r="J59" s="61">
        <f t="shared" si="3"/>
        <v>110.75</v>
      </c>
      <c r="K59" s="15"/>
      <c r="M59" s="29"/>
    </row>
    <row r="60" spans="1:13" ht="19.5" customHeight="1">
      <c r="A60" s="20" t="s">
        <v>8</v>
      </c>
      <c r="B60" s="21" t="s">
        <v>69</v>
      </c>
      <c r="C60" s="20" t="s">
        <v>4</v>
      </c>
      <c r="D60" s="22">
        <v>430</v>
      </c>
      <c r="E60" s="22">
        <v>434</v>
      </c>
      <c r="F60" s="11">
        <v>434</v>
      </c>
      <c r="G60" s="54">
        <v>430</v>
      </c>
      <c r="H60" s="59"/>
      <c r="I60" s="63"/>
      <c r="J60" s="61"/>
      <c r="K60" s="15"/>
      <c r="M60" s="29"/>
    </row>
    <row r="61" spans="1:13" ht="19.5" customHeight="1">
      <c r="A61" s="20" t="s">
        <v>9</v>
      </c>
      <c r="B61" s="21" t="s">
        <v>70</v>
      </c>
      <c r="C61" s="20" t="s">
        <v>4</v>
      </c>
      <c r="D61" s="23">
        <v>13</v>
      </c>
      <c r="E61" s="23">
        <v>13.1</v>
      </c>
      <c r="F61" s="11">
        <v>13.1</v>
      </c>
      <c r="G61" s="55">
        <v>13</v>
      </c>
      <c r="H61" s="60"/>
      <c r="I61" s="63"/>
      <c r="J61" s="61"/>
      <c r="K61" s="15"/>
      <c r="M61" s="29"/>
    </row>
    <row r="62" spans="1:13" ht="19.5" customHeight="1">
      <c r="A62" s="2" t="s">
        <v>71</v>
      </c>
      <c r="B62" s="3" t="s">
        <v>13</v>
      </c>
      <c r="C62" s="2"/>
      <c r="D62" s="9"/>
      <c r="E62" s="9"/>
      <c r="F62" s="9"/>
      <c r="G62" s="45"/>
      <c r="H62" s="45"/>
      <c r="I62" s="63"/>
      <c r="J62" s="61"/>
      <c r="K62" s="15"/>
      <c r="M62" s="29"/>
    </row>
    <row r="63" spans="1:13" ht="19.5" customHeight="1">
      <c r="A63" s="4">
        <v>1</v>
      </c>
      <c r="B63" s="8" t="s">
        <v>72</v>
      </c>
      <c r="C63" s="4" t="s">
        <v>2</v>
      </c>
      <c r="D63" s="9"/>
      <c r="E63" s="9"/>
      <c r="F63" s="9"/>
      <c r="G63" s="45"/>
      <c r="H63" s="45"/>
      <c r="I63" s="63"/>
      <c r="J63" s="61"/>
      <c r="K63" s="24"/>
      <c r="M63" s="29"/>
    </row>
    <row r="64" spans="1:13" ht="19.5" customHeight="1">
      <c r="A64" s="4" t="s">
        <v>7</v>
      </c>
      <c r="B64" s="8" t="s">
        <v>73</v>
      </c>
      <c r="C64" s="4" t="s">
        <v>2</v>
      </c>
      <c r="D64" s="9">
        <v>50</v>
      </c>
      <c r="E64" s="9">
        <v>70</v>
      </c>
      <c r="F64" s="9">
        <v>70</v>
      </c>
      <c r="G64" s="45">
        <v>30</v>
      </c>
      <c r="H64" s="45">
        <v>70</v>
      </c>
      <c r="I64" s="63">
        <f t="shared" si="2"/>
        <v>100</v>
      </c>
      <c r="J64" s="61">
        <f t="shared" si="3"/>
        <v>42.857142857142854</v>
      </c>
      <c r="K64" s="24"/>
      <c r="M64" s="29"/>
    </row>
    <row r="65" spans="1:13" ht="19.5" customHeight="1">
      <c r="A65" s="4" t="s">
        <v>7</v>
      </c>
      <c r="B65" s="8" t="s">
        <v>74</v>
      </c>
      <c r="C65" s="4" t="s">
        <v>2</v>
      </c>
      <c r="D65" s="9">
        <v>20</v>
      </c>
      <c r="E65" s="9">
        <v>17.170000000000002</v>
      </c>
      <c r="F65" s="9">
        <v>16.87</v>
      </c>
      <c r="G65" s="45"/>
      <c r="H65" s="45">
        <v>16.87</v>
      </c>
      <c r="I65" s="63">
        <f t="shared" si="2"/>
        <v>100</v>
      </c>
      <c r="J65" s="61">
        <f t="shared" si="3"/>
        <v>0</v>
      </c>
      <c r="K65" s="24"/>
      <c r="M65" s="29"/>
    </row>
    <row r="66" spans="1:13" ht="19.5" customHeight="1">
      <c r="A66" s="4"/>
      <c r="B66" s="8" t="s">
        <v>75</v>
      </c>
      <c r="C66" s="4"/>
      <c r="D66" s="9"/>
      <c r="E66" s="9">
        <v>100</v>
      </c>
      <c r="F66" s="9"/>
      <c r="G66" s="45">
        <v>50</v>
      </c>
      <c r="H66" s="45"/>
      <c r="I66" s="63"/>
      <c r="J66" s="61"/>
      <c r="K66" s="24"/>
      <c r="M66" s="29"/>
    </row>
    <row r="67" spans="1:13" ht="19.5" customHeight="1">
      <c r="A67" s="2" t="s">
        <v>7</v>
      </c>
      <c r="B67" s="3" t="s">
        <v>85</v>
      </c>
      <c r="C67" s="4" t="s">
        <v>2</v>
      </c>
      <c r="D67" s="9">
        <v>2554.4699999999998</v>
      </c>
      <c r="E67" s="9">
        <f>D67+2000</f>
        <v>4554.4699999999993</v>
      </c>
      <c r="F67" s="9">
        <v>5913.7</v>
      </c>
      <c r="G67" s="45">
        <f>F67+2800</f>
        <v>8713.7000000000007</v>
      </c>
      <c r="H67" s="45">
        <v>2000</v>
      </c>
      <c r="I67" s="63">
        <f t="shared" si="2"/>
        <v>295.685</v>
      </c>
      <c r="J67" s="61">
        <f t="shared" si="3"/>
        <v>435.68500000000006</v>
      </c>
      <c r="K67" s="24" t="s">
        <v>86</v>
      </c>
      <c r="M67" s="29"/>
    </row>
    <row r="68" spans="1:13" ht="19.5" customHeight="1">
      <c r="A68" s="4">
        <v>2</v>
      </c>
      <c r="B68" s="8" t="s">
        <v>76</v>
      </c>
      <c r="C68" s="4" t="s">
        <v>2</v>
      </c>
      <c r="D68" s="9">
        <v>44186.400000000001</v>
      </c>
      <c r="E68" s="9">
        <v>45421.3</v>
      </c>
      <c r="F68" s="9">
        <v>45421.3</v>
      </c>
      <c r="G68" s="45">
        <v>45421.3</v>
      </c>
      <c r="H68" s="45"/>
      <c r="I68" s="63"/>
      <c r="J68" s="61"/>
      <c r="K68" s="24"/>
      <c r="M68" s="29"/>
    </row>
    <row r="69" spans="1:13" ht="19.5" customHeight="1">
      <c r="A69" s="4">
        <v>3</v>
      </c>
      <c r="B69" s="8" t="s">
        <v>77</v>
      </c>
      <c r="C69" s="4" t="s">
        <v>2</v>
      </c>
      <c r="D69" s="9">
        <v>6426.09</v>
      </c>
      <c r="E69" s="9">
        <v>3259</v>
      </c>
      <c r="F69" s="9">
        <v>3259</v>
      </c>
      <c r="G69" s="45">
        <v>2177.7199999999998</v>
      </c>
      <c r="H69" s="45">
        <v>4413.13</v>
      </c>
      <c r="I69" s="63">
        <f t="shared" si="2"/>
        <v>73.847813230065725</v>
      </c>
      <c r="J69" s="61">
        <f t="shared" si="3"/>
        <v>49.346382272899277</v>
      </c>
      <c r="K69" s="24"/>
      <c r="M69" s="29"/>
    </row>
    <row r="70" spans="1:13" ht="19.5" customHeight="1">
      <c r="A70" s="4" t="s">
        <v>54</v>
      </c>
      <c r="B70" s="8" t="s">
        <v>78</v>
      </c>
      <c r="C70" s="4" t="s">
        <v>14</v>
      </c>
      <c r="D70" s="9">
        <v>40</v>
      </c>
      <c r="E70" s="9">
        <v>41</v>
      </c>
      <c r="F70" s="9">
        <v>41</v>
      </c>
      <c r="G70" s="45">
        <v>43</v>
      </c>
      <c r="H70" s="45">
        <v>43</v>
      </c>
      <c r="I70" s="63">
        <f t="shared" si="2"/>
        <v>95.348837209302332</v>
      </c>
      <c r="J70" s="61">
        <f t="shared" si="3"/>
        <v>100</v>
      </c>
      <c r="K70" s="37"/>
      <c r="M70" s="29"/>
    </row>
  </sheetData>
  <mergeCells count="15">
    <mergeCell ref="A1:K1"/>
    <mergeCell ref="A3:K3"/>
    <mergeCell ref="A4:A5"/>
    <mergeCell ref="B4:B5"/>
    <mergeCell ref="C4:C5"/>
    <mergeCell ref="A2:K2"/>
    <mergeCell ref="H4:H5"/>
    <mergeCell ref="K39:K41"/>
    <mergeCell ref="K14:K17"/>
    <mergeCell ref="K18:K36"/>
    <mergeCell ref="D4:D5"/>
    <mergeCell ref="E4:F4"/>
    <mergeCell ref="G4:G5"/>
    <mergeCell ref="K4:K5"/>
    <mergeCell ref="I4:J4"/>
  </mergeCells>
  <pageMargins left="0.19685039370078741" right="0.1574803149606299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Bang-CV</cp:lastModifiedBy>
  <cp:lastPrinted>2024-09-10T02:57:47Z</cp:lastPrinted>
  <dcterms:created xsi:type="dcterms:W3CDTF">2022-02-11T03:55:05Z</dcterms:created>
  <dcterms:modified xsi:type="dcterms:W3CDTF">2024-09-10T03:10:21Z</dcterms:modified>
</cp:coreProperties>
</file>